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1106/Downloads/"/>
    </mc:Choice>
  </mc:AlternateContent>
  <xr:revisionPtr revIDLastSave="0" documentId="13_ncr:1_{391A4C99-ACA6-1944-B9F6-7ECD72D9FACA}" xr6:coauthVersionLast="47" xr6:coauthVersionMax="47" xr10:uidLastSave="{00000000-0000-0000-0000-000000000000}"/>
  <bookViews>
    <workbookView xWindow="80" yWindow="860" windowWidth="28140" windowHeight="15020" xr2:uid="{00000000-000D-0000-FFFF-FFFF00000000}"/>
  </bookViews>
  <sheets>
    <sheet name="Reductions-statistics_01" sheetId="1" r:id="rId1"/>
    <sheet name="Reductions-statistics_02" sheetId="2" r:id="rId2"/>
    <sheet name="Reductions-statistics_03" sheetId="3" r:id="rId3"/>
    <sheet name="Reductions-statistics_04_1" sheetId="4" r:id="rId4"/>
    <sheet name="Reductions-statistics_04_2" sheetId="5" r:id="rId5"/>
    <sheet name="Reductions-statistics_04_3" sheetId="6" r:id="rId6"/>
    <sheet name="Reductions-statistics_05_1" sheetId="7" r:id="rId7"/>
    <sheet name="Reductions-statistics_05_2" sheetId="8" r:id="rId8"/>
    <sheet name="Reductions-statistics_05_3" sheetId="9" r:id="rId9"/>
    <sheet name="Reductions-statistics_06_1" sheetId="10" r:id="rId10"/>
    <sheet name="Reductions-statistics_06_2" sheetId="11" r:id="rId11"/>
    <sheet name="Reductions-statistics_06_3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A2" i="1"/>
  <c r="B2" i="1" l="1"/>
  <c r="B7" i="2"/>
  <c r="B14" i="2"/>
  <c r="B8" i="2"/>
  <c r="B6" i="2"/>
  <c r="B12" i="2"/>
  <c r="B10" i="2"/>
  <c r="B5" i="2"/>
  <c r="B9" i="2"/>
  <c r="B15" i="2"/>
  <c r="B16" i="2"/>
  <c r="B2" i="2"/>
  <c r="B3" i="2"/>
  <c r="B11" i="2"/>
</calcChain>
</file>

<file path=xl/sharedStrings.xml><?xml version="1.0" encoding="utf-8"?>
<sst xmlns="http://schemas.openxmlformats.org/spreadsheetml/2006/main" count="244" uniqueCount="44">
  <si>
    <t>Total BDs from quarter</t>
  </si>
  <si>
    <t>Total MTUs from quarter</t>
  </si>
  <si>
    <t>Total MTUs without applied reductions</t>
  </si>
  <si>
    <t>Total MTUs with reductions applied</t>
  </si>
  <si>
    <t>TSO</t>
  </si>
  <si>
    <t>Percentage of DA CC MTUs from analysed quarter where Core TSO has applied capacity reductions [%]</t>
  </si>
  <si>
    <t>AT</t>
  </si>
  <si>
    <t>BE</t>
  </si>
  <si>
    <t>CZ</t>
  </si>
  <si>
    <t>D2</t>
  </si>
  <si>
    <t>D4</t>
  </si>
  <si>
    <t>D7</t>
  </si>
  <si>
    <t>D8</t>
  </si>
  <si>
    <t>FR</t>
  </si>
  <si>
    <t>HR</t>
  </si>
  <si>
    <t>HU</t>
  </si>
  <si>
    <t>NL</t>
  </si>
  <si>
    <t>PL</t>
  </si>
  <si>
    <t>RO</t>
  </si>
  <si>
    <t>SI</t>
  </si>
  <si>
    <t>SK</t>
  </si>
  <si>
    <t>Number of applied reductions</t>
  </si>
  <si>
    <t>Number of distinct MTUs with applied reductions</t>
  </si>
  <si>
    <t>Number of CNECs with RAM&lt;20% Fmax + 3 MW</t>
  </si>
  <si>
    <t>Number of distinct MTUs with CNECs with RAM&lt;20% Fmax + 3 MW</t>
  </si>
  <si>
    <t>Number of CNECs with 0 RAM</t>
  </si>
  <si>
    <t>Number of distinct MTUs with CNECs with 0 RAM</t>
  </si>
  <si>
    <t>Reductions applied as outcome of individual validation tool</t>
  </si>
  <si>
    <t>Reductions applied as fallback</t>
  </si>
  <si>
    <t>Reductions applied for forecasted overloaded network element in TSO own area</t>
  </si>
  <si>
    <t>Reductions applied for forecasted overloaded network element in other TSO area</t>
  </si>
  <si>
    <t>TSO applying reductions</t>
  </si>
  <si>
    <t>TSO owning the forecasted overloaded network element</t>
  </si>
  <si>
    <t>Occurrences</t>
  </si>
  <si>
    <t>Volume of reductions applied as outcome of individual validation tool [MW]</t>
  </si>
  <si>
    <t>Volume of reductions applied as fallback [MW]</t>
  </si>
  <si>
    <t>Volume of reductions applied for forecasted overloaded network element in TSO own area [MW]</t>
  </si>
  <si>
    <t>Volume of reductions applied for forecasted overloaded network element in other TSO area [MW]</t>
  </si>
  <si>
    <t>Volume [MW]</t>
  </si>
  <si>
    <t>Estimated market loss of reductions applied as outcome of individual validation tool [kEUR]</t>
  </si>
  <si>
    <t>Estimated market loss of reductions applied as fallback [kEUR]</t>
  </si>
  <si>
    <t>Estimated market loss of reductions applied for forecasted overloaded network element in TSO own area [kEUR]</t>
  </si>
  <si>
    <t>Estimated market loss of reductions applied for forecasted overloaded network element in other TSO area [kEUR]</t>
  </si>
  <si>
    <t>Estimated market loss [kEUR]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</si>
</sst>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2" fontId="0" fillId="0" borderId="0" xfId="0" applyNumberFormat="1"/>
    <xf numFmtId="0" fontId="1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16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/>
  </sheetViews>
  <sheetFormatPr baseColWidth="10" defaultColWidth="11" defaultRowHeight="16" x14ac:dyDescent="0.2"/>
  <cols>
    <col min="1" max="1" width="20.1640625" bestFit="1" customWidth="1"/>
    <col min="2" max="2" width="22" bestFit="1" customWidth="1"/>
    <col min="3" max="3" width="38.1640625" customWidth="1"/>
    <col min="4" max="4" width="30.83203125" bestFit="1" customWidth="1"/>
  </cols>
  <sheetData>
    <row r="1" spans="1:4" x14ac:dyDescent="0.2">
      <c r="A1" s="5" t="s">
        <v>0</v>
      </c>
      <c r="B1" s="5" t="s">
        <v>1</v>
      </c>
      <c r="C1" s="5" t="s">
        <v>2</v>
      </c>
      <c r="D1" s="5" t="s">
        <v>3</v>
      </c>
    </row>
    <row r="2" spans="1:4" x14ac:dyDescent="0.2">
      <c r="A2">
        <f>31+31+30</f>
        <v>92</v>
      </c>
      <c r="B2">
        <f>A2*24</f>
        <v>2208</v>
      </c>
      <c r="C2">
        <f>B2-D2</f>
        <v>559</v>
      </c>
      <c r="D2">
        <v>1649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/>
  </sheetViews>
  <sheetFormatPr baseColWidth="10" defaultColWidth="11" defaultRowHeight="16" x14ac:dyDescent="0.2"/>
  <cols>
    <col min="2" max="2" width="38" customWidth="1"/>
  </cols>
  <sheetData>
    <row r="1" spans="1:3" s="2" customFormat="1" ht="51" x14ac:dyDescent="0.2">
      <c r="A1" s="1" t="s">
        <v>4</v>
      </c>
      <c r="B1" s="1" t="s">
        <v>5</v>
      </c>
      <c r="C1" s="6"/>
    </row>
    <row r="2" spans="1:3" x14ac:dyDescent="0.2">
      <c r="A2" t="s">
        <v>6</v>
      </c>
      <c r="B2">
        <f ca="1">A2/$B$3*100</f>
        <v>4.2119565217391308</v>
      </c>
    </row>
    <row r="3" spans="1:3" x14ac:dyDescent="0.2">
      <c r="A3" t="s">
        <v>7</v>
      </c>
      <c r="B3">
        <f t="shared" ref="B3:B16" ca="1" si="0">A3/$B$3*100</f>
        <v>27.400362318840582</v>
      </c>
    </row>
    <row r="4" spans="1:3" x14ac:dyDescent="0.2">
      <c r="A4" t="s">
        <v>8</v>
      </c>
      <c r="B4">
        <v>0</v>
      </c>
    </row>
    <row r="5" spans="1:3" x14ac:dyDescent="0.2">
      <c r="A5" t="s">
        <v>9</v>
      </c>
      <c r="B5">
        <f t="shared" ca="1" si="0"/>
        <v>1.8115942028985508</v>
      </c>
    </row>
    <row r="6" spans="1:3" x14ac:dyDescent="0.2">
      <c r="A6" t="s">
        <v>10</v>
      </c>
      <c r="B6">
        <f t="shared" ca="1" si="0"/>
        <v>2.4909420289855073</v>
      </c>
    </row>
    <row r="7" spans="1:3" x14ac:dyDescent="0.2">
      <c r="A7" t="s">
        <v>11</v>
      </c>
      <c r="B7">
        <f t="shared" ca="1" si="0"/>
        <v>3.7137681159420288</v>
      </c>
    </row>
    <row r="8" spans="1:3" x14ac:dyDescent="0.2">
      <c r="A8" t="s">
        <v>12</v>
      </c>
      <c r="B8">
        <f t="shared" ca="1" si="0"/>
        <v>3.306159420289855</v>
      </c>
    </row>
    <row r="9" spans="1:3" x14ac:dyDescent="0.2">
      <c r="A9" t="s">
        <v>13</v>
      </c>
      <c r="B9">
        <f t="shared" ca="1" si="0"/>
        <v>19.565217391304348</v>
      </c>
    </row>
    <row r="10" spans="1:3" x14ac:dyDescent="0.2">
      <c r="A10" t="s">
        <v>14</v>
      </c>
      <c r="B10">
        <f t="shared" ca="1" si="0"/>
        <v>22.599637681159422</v>
      </c>
    </row>
    <row r="11" spans="1:3" x14ac:dyDescent="0.2">
      <c r="A11" t="s">
        <v>15</v>
      </c>
      <c r="B11">
        <f t="shared" ca="1" si="0"/>
        <v>0.1358695652173913</v>
      </c>
    </row>
    <row r="12" spans="1:3" x14ac:dyDescent="0.2">
      <c r="A12" t="s">
        <v>16</v>
      </c>
      <c r="B12">
        <f t="shared" ca="1" si="0"/>
        <v>4.3025362318840576</v>
      </c>
    </row>
    <row r="13" spans="1:3" x14ac:dyDescent="0.2">
      <c r="A13" t="s">
        <v>17</v>
      </c>
      <c r="B13">
        <v>16.213768115942027</v>
      </c>
    </row>
    <row r="14" spans="1:3" x14ac:dyDescent="0.2">
      <c r="A14" t="s">
        <v>18</v>
      </c>
      <c r="B14">
        <f t="shared" ca="1" si="0"/>
        <v>26.403985507246375</v>
      </c>
    </row>
    <row r="15" spans="1:3" x14ac:dyDescent="0.2">
      <c r="A15" t="s">
        <v>19</v>
      </c>
      <c r="B15">
        <f t="shared" ca="1" si="0"/>
        <v>2.1739130434782608</v>
      </c>
    </row>
    <row r="16" spans="1:3" x14ac:dyDescent="0.2">
      <c r="A16" t="s">
        <v>20</v>
      </c>
      <c r="B16">
        <f t="shared" ca="1" si="0"/>
        <v>8.695652173913043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/>
  </sheetViews>
  <sheetFormatPr baseColWidth="10" defaultColWidth="11" defaultRowHeight="16" x14ac:dyDescent="0.2"/>
  <cols>
    <col min="2" max="2" width="18.1640625" customWidth="1"/>
    <col min="3" max="3" width="21.6640625" customWidth="1"/>
    <col min="4" max="7" width="19.33203125" customWidth="1"/>
  </cols>
  <sheetData>
    <row r="1" spans="1:7" s="2" customFormat="1" ht="68" x14ac:dyDescent="0.2">
      <c r="A1" s="1" t="s">
        <v>4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</row>
    <row r="2" spans="1:7" x14ac:dyDescent="0.2">
      <c r="A2" t="s">
        <v>6</v>
      </c>
      <c r="B2">
        <v>17333</v>
      </c>
      <c r="C2">
        <v>93</v>
      </c>
      <c r="D2">
        <v>8075</v>
      </c>
      <c r="E2" s="9">
        <v>60</v>
      </c>
      <c r="F2" s="9">
        <v>10</v>
      </c>
      <c r="G2" s="9">
        <v>4</v>
      </c>
    </row>
    <row r="3" spans="1:7" x14ac:dyDescent="0.2">
      <c r="A3" t="s">
        <v>7</v>
      </c>
      <c r="B3">
        <v>18318</v>
      </c>
      <c r="C3">
        <v>605</v>
      </c>
      <c r="D3">
        <v>0</v>
      </c>
      <c r="E3" s="9">
        <v>0</v>
      </c>
      <c r="F3" s="9">
        <v>0</v>
      </c>
      <c r="G3" s="9">
        <v>0</v>
      </c>
    </row>
    <row r="4" spans="1:7" x14ac:dyDescent="0.2">
      <c r="A4" t="s">
        <v>8</v>
      </c>
      <c r="B4">
        <v>0</v>
      </c>
      <c r="C4">
        <v>0</v>
      </c>
      <c r="D4">
        <v>0</v>
      </c>
      <c r="E4" s="9">
        <v>0</v>
      </c>
      <c r="F4" s="9">
        <v>0</v>
      </c>
      <c r="G4" s="9">
        <v>0</v>
      </c>
    </row>
    <row r="5" spans="1:7" x14ac:dyDescent="0.2">
      <c r="A5" t="s">
        <v>9</v>
      </c>
      <c r="B5">
        <v>11563</v>
      </c>
      <c r="C5">
        <v>40</v>
      </c>
      <c r="D5">
        <v>5631</v>
      </c>
      <c r="E5" s="9">
        <v>33</v>
      </c>
      <c r="F5" s="9">
        <v>0</v>
      </c>
      <c r="G5" s="9">
        <v>0</v>
      </c>
    </row>
    <row r="6" spans="1:7" x14ac:dyDescent="0.2">
      <c r="A6" t="s">
        <v>10</v>
      </c>
      <c r="B6">
        <v>4585</v>
      </c>
      <c r="C6">
        <v>55</v>
      </c>
      <c r="D6">
        <v>2228</v>
      </c>
      <c r="E6" s="9">
        <v>29</v>
      </c>
      <c r="F6" s="9">
        <v>5</v>
      </c>
      <c r="G6" s="9">
        <v>4</v>
      </c>
    </row>
    <row r="7" spans="1:7" x14ac:dyDescent="0.2">
      <c r="A7" t="s">
        <v>11</v>
      </c>
      <c r="B7">
        <v>143214</v>
      </c>
      <c r="C7">
        <v>82</v>
      </c>
      <c r="D7">
        <v>69383</v>
      </c>
      <c r="E7" s="9">
        <v>37</v>
      </c>
      <c r="F7" s="9">
        <v>1</v>
      </c>
      <c r="G7" s="9">
        <v>1</v>
      </c>
    </row>
    <row r="8" spans="1:7" x14ac:dyDescent="0.2">
      <c r="A8" t="s">
        <v>12</v>
      </c>
      <c r="B8">
        <v>4696</v>
      </c>
      <c r="C8">
        <v>73</v>
      </c>
      <c r="D8">
        <v>2235</v>
      </c>
      <c r="E8" s="9">
        <v>37</v>
      </c>
      <c r="F8" s="9">
        <v>0</v>
      </c>
      <c r="G8" s="9">
        <v>0</v>
      </c>
    </row>
    <row r="9" spans="1:7" x14ac:dyDescent="0.2">
      <c r="A9" t="s">
        <v>13</v>
      </c>
      <c r="B9">
        <v>500</v>
      </c>
      <c r="C9">
        <v>432</v>
      </c>
      <c r="D9">
        <v>0</v>
      </c>
      <c r="E9" s="9">
        <v>0</v>
      </c>
      <c r="F9" s="9">
        <v>0</v>
      </c>
      <c r="G9" s="9">
        <v>0</v>
      </c>
    </row>
    <row r="10" spans="1:7" x14ac:dyDescent="0.2">
      <c r="A10" t="s">
        <v>14</v>
      </c>
      <c r="B10">
        <v>813</v>
      </c>
      <c r="C10">
        <v>499</v>
      </c>
      <c r="D10">
        <v>42</v>
      </c>
      <c r="E10" s="9">
        <v>22</v>
      </c>
      <c r="F10" s="9">
        <v>4</v>
      </c>
      <c r="G10" s="9">
        <v>4</v>
      </c>
    </row>
    <row r="11" spans="1:7" x14ac:dyDescent="0.2">
      <c r="A11" t="s">
        <v>15</v>
      </c>
      <c r="B11">
        <v>3</v>
      </c>
      <c r="C11">
        <v>3</v>
      </c>
      <c r="D11">
        <v>0</v>
      </c>
      <c r="E11" s="9">
        <v>0</v>
      </c>
      <c r="F11" s="9">
        <v>0</v>
      </c>
      <c r="G11" s="9">
        <v>0</v>
      </c>
    </row>
    <row r="12" spans="1:7" x14ac:dyDescent="0.2">
      <c r="A12" t="s">
        <v>16</v>
      </c>
      <c r="B12">
        <v>55244</v>
      </c>
      <c r="C12">
        <v>95</v>
      </c>
      <c r="D12">
        <v>26832</v>
      </c>
      <c r="E12" s="9">
        <v>29</v>
      </c>
      <c r="F12" s="9">
        <v>0</v>
      </c>
      <c r="G12" s="9">
        <v>0</v>
      </c>
    </row>
    <row r="13" spans="1:7" x14ac:dyDescent="0.2">
      <c r="A13" t="s">
        <v>17</v>
      </c>
      <c r="B13">
        <v>4156</v>
      </c>
      <c r="C13" s="7">
        <v>358</v>
      </c>
      <c r="D13">
        <v>782</v>
      </c>
      <c r="E13" s="9">
        <v>127</v>
      </c>
      <c r="F13" s="9">
        <v>1</v>
      </c>
      <c r="G13" s="9">
        <v>1</v>
      </c>
    </row>
    <row r="14" spans="1:7" x14ac:dyDescent="0.2">
      <c r="A14" t="s">
        <v>18</v>
      </c>
      <c r="B14">
        <v>4086</v>
      </c>
      <c r="C14" s="7">
        <v>583</v>
      </c>
      <c r="D14">
        <v>1192</v>
      </c>
      <c r="E14" s="9">
        <v>199</v>
      </c>
      <c r="F14" s="9">
        <v>109</v>
      </c>
      <c r="G14" s="9">
        <v>36</v>
      </c>
    </row>
    <row r="15" spans="1:7" x14ac:dyDescent="0.2">
      <c r="A15" t="s">
        <v>19</v>
      </c>
      <c r="B15">
        <v>53</v>
      </c>
      <c r="C15">
        <v>48</v>
      </c>
      <c r="D15">
        <v>1</v>
      </c>
      <c r="E15" s="9">
        <v>1</v>
      </c>
      <c r="F15" s="9">
        <v>0</v>
      </c>
      <c r="G15" s="9">
        <v>0</v>
      </c>
    </row>
    <row r="16" spans="1:7" x14ac:dyDescent="0.2">
      <c r="A16" t="s">
        <v>20</v>
      </c>
      <c r="B16">
        <v>920</v>
      </c>
      <c r="C16">
        <v>192</v>
      </c>
      <c r="D16">
        <v>0</v>
      </c>
      <c r="E16" s="9">
        <v>0</v>
      </c>
      <c r="F16" s="9">
        <v>0</v>
      </c>
      <c r="G16" s="9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/>
  </sheetViews>
  <sheetFormatPr baseColWidth="10" defaultColWidth="11" defaultRowHeight="16" x14ac:dyDescent="0.2"/>
  <cols>
    <col min="2" max="2" width="26" customWidth="1"/>
    <col min="3" max="3" width="20.6640625" customWidth="1"/>
  </cols>
  <sheetData>
    <row r="1" spans="1:3" s="2" customFormat="1" ht="51" x14ac:dyDescent="0.2">
      <c r="A1" s="1" t="s">
        <v>4</v>
      </c>
      <c r="B1" s="1" t="s">
        <v>27</v>
      </c>
      <c r="C1" s="1" t="s">
        <v>28</v>
      </c>
    </row>
    <row r="2" spans="1:3" x14ac:dyDescent="0.2">
      <c r="A2" t="s">
        <v>6</v>
      </c>
      <c r="B2">
        <v>1007</v>
      </c>
      <c r="C2">
        <v>16326</v>
      </c>
    </row>
    <row r="3" spans="1:3" x14ac:dyDescent="0.2">
      <c r="A3" t="s">
        <v>7</v>
      </c>
      <c r="B3">
        <v>1441</v>
      </c>
      <c r="C3">
        <v>16877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45</v>
      </c>
      <c r="C5">
        <v>11518</v>
      </c>
    </row>
    <row r="6" spans="1:3" x14ac:dyDescent="0.2">
      <c r="A6" t="s">
        <v>10</v>
      </c>
      <c r="B6">
        <v>72</v>
      </c>
      <c r="C6">
        <v>4513</v>
      </c>
    </row>
    <row r="7" spans="1:3" x14ac:dyDescent="0.2">
      <c r="A7" t="s">
        <v>11</v>
      </c>
      <c r="B7">
        <v>357</v>
      </c>
      <c r="C7">
        <v>142857</v>
      </c>
    </row>
    <row r="8" spans="1:3" x14ac:dyDescent="0.2">
      <c r="A8" t="s">
        <v>12</v>
      </c>
      <c r="B8">
        <v>183</v>
      </c>
      <c r="C8">
        <v>4513</v>
      </c>
    </row>
    <row r="9" spans="1:3" x14ac:dyDescent="0.2">
      <c r="A9" t="s">
        <v>13</v>
      </c>
      <c r="B9">
        <v>500</v>
      </c>
      <c r="C9">
        <v>0</v>
      </c>
    </row>
    <row r="10" spans="1:3" x14ac:dyDescent="0.2">
      <c r="A10" t="s">
        <v>14</v>
      </c>
      <c r="B10">
        <v>600</v>
      </c>
      <c r="C10">
        <v>213</v>
      </c>
    </row>
    <row r="11" spans="1:3" x14ac:dyDescent="0.2">
      <c r="A11" t="s">
        <v>15</v>
      </c>
      <c r="B11">
        <v>3</v>
      </c>
      <c r="C11">
        <v>0</v>
      </c>
    </row>
    <row r="12" spans="1:3" x14ac:dyDescent="0.2">
      <c r="A12" t="s">
        <v>16</v>
      </c>
      <c r="B12">
        <v>429</v>
      </c>
      <c r="C12">
        <v>54815</v>
      </c>
    </row>
    <row r="13" spans="1:3" x14ac:dyDescent="0.2">
      <c r="A13" t="s">
        <v>17</v>
      </c>
      <c r="B13">
        <v>461</v>
      </c>
      <c r="C13">
        <v>3695</v>
      </c>
    </row>
    <row r="14" spans="1:3" x14ac:dyDescent="0.2">
      <c r="A14" t="s">
        <v>18</v>
      </c>
      <c r="B14">
        <v>2811</v>
      </c>
      <c r="C14">
        <v>1275</v>
      </c>
    </row>
    <row r="15" spans="1:3" x14ac:dyDescent="0.2">
      <c r="A15" t="s">
        <v>19</v>
      </c>
      <c r="B15">
        <v>53</v>
      </c>
      <c r="C15">
        <v>0</v>
      </c>
    </row>
    <row r="16" spans="1:3" x14ac:dyDescent="0.2">
      <c r="A16" t="s">
        <v>20</v>
      </c>
      <c r="B16">
        <v>230</v>
      </c>
      <c r="C16">
        <v>690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baseColWidth="10" defaultColWidth="11" defaultRowHeight="16" x14ac:dyDescent="0.2"/>
  <cols>
    <col min="2" max="2" width="25.1640625" customWidth="1"/>
    <col min="3" max="3" width="27.5" customWidth="1"/>
  </cols>
  <sheetData>
    <row r="1" spans="1:3" ht="68" x14ac:dyDescent="0.2">
      <c r="A1" s="1" t="s">
        <v>4</v>
      </c>
      <c r="B1" s="1" t="s">
        <v>29</v>
      </c>
      <c r="C1" s="1" t="s">
        <v>30</v>
      </c>
    </row>
    <row r="2" spans="1:3" x14ac:dyDescent="0.2">
      <c r="A2" t="s">
        <v>6</v>
      </c>
      <c r="B2">
        <v>140</v>
      </c>
      <c r="C2">
        <v>867</v>
      </c>
    </row>
    <row r="3" spans="1:3" x14ac:dyDescent="0.2">
      <c r="A3" t="s">
        <v>7</v>
      </c>
      <c r="B3">
        <v>1441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0</v>
      </c>
      <c r="C5">
        <v>45</v>
      </c>
    </row>
    <row r="6" spans="1:3" x14ac:dyDescent="0.2">
      <c r="A6" t="s">
        <v>10</v>
      </c>
      <c r="B6">
        <v>0</v>
      </c>
      <c r="C6">
        <v>72</v>
      </c>
    </row>
    <row r="7" spans="1:3" x14ac:dyDescent="0.2">
      <c r="A7" t="s">
        <v>11</v>
      </c>
      <c r="B7">
        <v>0</v>
      </c>
      <c r="C7">
        <v>357</v>
      </c>
    </row>
    <row r="8" spans="1:3" x14ac:dyDescent="0.2">
      <c r="A8" t="s">
        <v>12</v>
      </c>
      <c r="B8">
        <v>0</v>
      </c>
      <c r="C8">
        <v>183</v>
      </c>
    </row>
    <row r="9" spans="1:3" x14ac:dyDescent="0.2">
      <c r="A9" t="s">
        <v>13</v>
      </c>
      <c r="B9">
        <v>500</v>
      </c>
      <c r="C9">
        <v>0</v>
      </c>
    </row>
    <row r="10" spans="1:3" x14ac:dyDescent="0.2">
      <c r="A10" t="s">
        <v>14</v>
      </c>
      <c r="B10">
        <v>600</v>
      </c>
      <c r="C10">
        <v>0</v>
      </c>
    </row>
    <row r="11" spans="1:3" x14ac:dyDescent="0.2">
      <c r="A11" t="s">
        <v>15</v>
      </c>
      <c r="B11">
        <v>3</v>
      </c>
      <c r="C11">
        <v>0</v>
      </c>
    </row>
    <row r="12" spans="1:3" x14ac:dyDescent="0.2">
      <c r="A12" t="s">
        <v>16</v>
      </c>
      <c r="B12">
        <v>383</v>
      </c>
      <c r="C12">
        <v>46</v>
      </c>
    </row>
    <row r="13" spans="1:3" x14ac:dyDescent="0.2">
      <c r="A13" t="s">
        <v>17</v>
      </c>
      <c r="B13">
        <v>461</v>
      </c>
      <c r="C13">
        <v>0</v>
      </c>
    </row>
    <row r="14" spans="1:3" x14ac:dyDescent="0.2">
      <c r="A14" t="s">
        <v>18</v>
      </c>
      <c r="B14">
        <v>2811</v>
      </c>
      <c r="C14">
        <v>0</v>
      </c>
    </row>
    <row r="15" spans="1:3" x14ac:dyDescent="0.2">
      <c r="A15" t="s">
        <v>19</v>
      </c>
      <c r="B15">
        <v>53</v>
      </c>
      <c r="C15">
        <v>0</v>
      </c>
    </row>
    <row r="16" spans="1:3" x14ac:dyDescent="0.2">
      <c r="A16" t="s">
        <v>20</v>
      </c>
      <c r="B16">
        <v>230</v>
      </c>
      <c r="C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5"/>
  <sheetViews>
    <sheetView workbookViewId="0"/>
  </sheetViews>
  <sheetFormatPr baseColWidth="10" defaultColWidth="11" defaultRowHeight="16" x14ac:dyDescent="0.2"/>
  <cols>
    <col min="1" max="1" width="17.6640625" customWidth="1"/>
    <col min="2" max="2" width="21.5" customWidth="1"/>
    <col min="3" max="3" width="20.83203125" customWidth="1"/>
  </cols>
  <sheetData>
    <row r="1" spans="1:3" ht="51" x14ac:dyDescent="0.2">
      <c r="A1" s="1" t="s">
        <v>31</v>
      </c>
      <c r="B1" s="1" t="s">
        <v>32</v>
      </c>
      <c r="C1" s="1" t="s">
        <v>33</v>
      </c>
    </row>
    <row r="2" spans="1:3" x14ac:dyDescent="0.2">
      <c r="A2" t="s">
        <v>6</v>
      </c>
      <c r="B2" t="s">
        <v>9</v>
      </c>
      <c r="C2">
        <v>27</v>
      </c>
    </row>
    <row r="3" spans="1:3" x14ac:dyDescent="0.2">
      <c r="A3" t="s">
        <v>6</v>
      </c>
      <c r="B3" t="s">
        <v>16</v>
      </c>
      <c r="C3">
        <v>840</v>
      </c>
    </row>
    <row r="4" spans="1:3" x14ac:dyDescent="0.2">
      <c r="A4" t="s">
        <v>9</v>
      </c>
      <c r="B4" t="s">
        <v>6</v>
      </c>
      <c r="C4">
        <v>1</v>
      </c>
    </row>
    <row r="5" spans="1:3" x14ac:dyDescent="0.2">
      <c r="A5" t="s">
        <v>9</v>
      </c>
      <c r="B5" t="s">
        <v>16</v>
      </c>
      <c r="C5">
        <v>44</v>
      </c>
    </row>
    <row r="6" spans="1:3" x14ac:dyDescent="0.2">
      <c r="A6" t="s">
        <v>10</v>
      </c>
      <c r="B6" t="s">
        <v>6</v>
      </c>
      <c r="C6">
        <v>19</v>
      </c>
    </row>
    <row r="7" spans="1:3" x14ac:dyDescent="0.2">
      <c r="A7" t="s">
        <v>10</v>
      </c>
      <c r="B7" t="s">
        <v>16</v>
      </c>
      <c r="C7">
        <v>53</v>
      </c>
    </row>
    <row r="8" spans="1:3" x14ac:dyDescent="0.2">
      <c r="A8" t="s">
        <v>11</v>
      </c>
      <c r="B8" t="s">
        <v>6</v>
      </c>
      <c r="C8">
        <v>29</v>
      </c>
    </row>
    <row r="9" spans="1:3" x14ac:dyDescent="0.2">
      <c r="A9" t="s">
        <v>11</v>
      </c>
      <c r="B9" t="s">
        <v>9</v>
      </c>
      <c r="C9">
        <v>15</v>
      </c>
    </row>
    <row r="10" spans="1:3" x14ac:dyDescent="0.2">
      <c r="A10" t="s">
        <v>11</v>
      </c>
      <c r="B10" t="s">
        <v>16</v>
      </c>
      <c r="C10">
        <v>313</v>
      </c>
    </row>
    <row r="11" spans="1:3" x14ac:dyDescent="0.2">
      <c r="A11" t="s">
        <v>12</v>
      </c>
      <c r="B11" t="s">
        <v>6</v>
      </c>
      <c r="C11">
        <v>13</v>
      </c>
    </row>
    <row r="12" spans="1:3" x14ac:dyDescent="0.2">
      <c r="A12" t="s">
        <v>12</v>
      </c>
      <c r="B12" t="s">
        <v>9</v>
      </c>
      <c r="C12">
        <v>11</v>
      </c>
    </row>
    <row r="13" spans="1:3" x14ac:dyDescent="0.2">
      <c r="A13" t="s">
        <v>12</v>
      </c>
      <c r="B13" t="s">
        <v>16</v>
      </c>
      <c r="C13">
        <v>159</v>
      </c>
    </row>
    <row r="14" spans="1:3" x14ac:dyDescent="0.2">
      <c r="A14" t="s">
        <v>16</v>
      </c>
      <c r="B14" t="s">
        <v>6</v>
      </c>
      <c r="C14">
        <v>37</v>
      </c>
    </row>
    <row r="15" spans="1:3" x14ac:dyDescent="0.2">
      <c r="A15" t="s">
        <v>16</v>
      </c>
      <c r="B15" t="s">
        <v>9</v>
      </c>
      <c r="C15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/>
  </sheetViews>
  <sheetFormatPr baseColWidth="10" defaultColWidth="11" defaultRowHeight="16" x14ac:dyDescent="0.2"/>
  <cols>
    <col min="2" max="3" width="27.6640625" customWidth="1"/>
  </cols>
  <sheetData>
    <row r="1" spans="1:3" ht="51" x14ac:dyDescent="0.2">
      <c r="A1" s="5" t="s">
        <v>4</v>
      </c>
      <c r="B1" s="1" t="s">
        <v>34</v>
      </c>
      <c r="C1" s="1" t="s">
        <v>35</v>
      </c>
    </row>
    <row r="2" spans="1:3" x14ac:dyDescent="0.2">
      <c r="A2" t="s">
        <v>6</v>
      </c>
      <c r="B2">
        <v>211137</v>
      </c>
      <c r="C2">
        <v>11335227</v>
      </c>
    </row>
    <row r="3" spans="1:3" x14ac:dyDescent="0.2">
      <c r="A3" t="s">
        <v>7</v>
      </c>
      <c r="B3">
        <v>83763</v>
      </c>
      <c r="C3">
        <v>15650285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7126</v>
      </c>
      <c r="C5">
        <v>11961310</v>
      </c>
    </row>
    <row r="6" spans="1:3" x14ac:dyDescent="0.2">
      <c r="A6" t="s">
        <v>10</v>
      </c>
      <c r="B6">
        <v>22207</v>
      </c>
      <c r="C6">
        <v>4783904</v>
      </c>
    </row>
    <row r="7" spans="1:3" x14ac:dyDescent="0.2">
      <c r="A7" t="s">
        <v>11</v>
      </c>
      <c r="B7">
        <v>204410</v>
      </c>
      <c r="C7">
        <v>194940956</v>
      </c>
    </row>
    <row r="8" spans="1:3" x14ac:dyDescent="0.2">
      <c r="A8" t="s">
        <v>12</v>
      </c>
      <c r="B8">
        <v>70330</v>
      </c>
      <c r="C8">
        <v>5211439</v>
      </c>
    </row>
    <row r="9" spans="1:3" x14ac:dyDescent="0.2">
      <c r="A9" t="s">
        <v>13</v>
      </c>
      <c r="B9">
        <v>66355</v>
      </c>
      <c r="C9">
        <v>0</v>
      </c>
    </row>
    <row r="10" spans="1:3" x14ac:dyDescent="0.2">
      <c r="A10" t="s">
        <v>14</v>
      </c>
      <c r="B10">
        <v>21834.328680521787</v>
      </c>
      <c r="C10">
        <v>767.79400093300103</v>
      </c>
    </row>
    <row r="11" spans="1:3" x14ac:dyDescent="0.2">
      <c r="A11" t="s">
        <v>15</v>
      </c>
      <c r="B11">
        <v>207</v>
      </c>
      <c r="C11">
        <v>0</v>
      </c>
    </row>
    <row r="12" spans="1:3" x14ac:dyDescent="0.2">
      <c r="A12" t="s">
        <v>16</v>
      </c>
      <c r="B12">
        <v>222859</v>
      </c>
      <c r="C12">
        <v>75546061</v>
      </c>
    </row>
    <row r="13" spans="1:3" x14ac:dyDescent="0.2">
      <c r="A13" t="s">
        <v>17</v>
      </c>
      <c r="B13">
        <v>13825.710193871224</v>
      </c>
      <c r="C13">
        <v>80949</v>
      </c>
    </row>
    <row r="14" spans="1:3" x14ac:dyDescent="0.2">
      <c r="A14" t="s">
        <v>18</v>
      </c>
      <c r="B14">
        <v>93632.692566482103</v>
      </c>
      <c r="C14">
        <v>23945</v>
      </c>
    </row>
    <row r="15" spans="1:3" x14ac:dyDescent="0.2">
      <c r="A15" t="s">
        <v>19</v>
      </c>
      <c r="B15">
        <v>959.15234234711204</v>
      </c>
      <c r="C15">
        <v>0</v>
      </c>
    </row>
    <row r="16" spans="1:3" x14ac:dyDescent="0.2">
      <c r="A16" t="s">
        <v>20</v>
      </c>
      <c r="B16">
        <v>17747.117754017512</v>
      </c>
      <c r="C16">
        <v>50665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3" ht="85" x14ac:dyDescent="0.2">
      <c r="A1" s="5" t="s">
        <v>4</v>
      </c>
      <c r="B1" s="1" t="s">
        <v>36</v>
      </c>
      <c r="C1" s="1" t="s">
        <v>37</v>
      </c>
    </row>
    <row r="2" spans="1:3" x14ac:dyDescent="0.2">
      <c r="A2" t="s">
        <v>6</v>
      </c>
      <c r="B2">
        <v>20893</v>
      </c>
      <c r="C2">
        <v>190244</v>
      </c>
    </row>
    <row r="3" spans="1:3" x14ac:dyDescent="0.2">
      <c r="A3" t="s">
        <v>7</v>
      </c>
      <c r="B3">
        <v>83763</v>
      </c>
      <c r="C3">
        <v>0</v>
      </c>
    </row>
    <row r="4" spans="1:3" x14ac:dyDescent="0.2">
      <c r="A4" t="s">
        <v>8</v>
      </c>
      <c r="B4">
        <v>0</v>
      </c>
      <c r="C4">
        <v>0</v>
      </c>
    </row>
    <row r="5" spans="1:3" x14ac:dyDescent="0.2">
      <c r="A5" t="s">
        <v>9</v>
      </c>
      <c r="B5">
        <v>0</v>
      </c>
      <c r="C5">
        <v>7126</v>
      </c>
    </row>
    <row r="6" spans="1:3" x14ac:dyDescent="0.2">
      <c r="A6" t="s">
        <v>10</v>
      </c>
      <c r="B6">
        <v>0</v>
      </c>
      <c r="C6">
        <v>22207</v>
      </c>
    </row>
    <row r="7" spans="1:3" x14ac:dyDescent="0.2">
      <c r="A7" t="s">
        <v>11</v>
      </c>
      <c r="B7">
        <v>0</v>
      </c>
      <c r="C7">
        <v>204410</v>
      </c>
    </row>
    <row r="8" spans="1:3" x14ac:dyDescent="0.2">
      <c r="A8" t="s">
        <v>12</v>
      </c>
      <c r="B8">
        <v>0</v>
      </c>
      <c r="C8">
        <v>70330</v>
      </c>
    </row>
    <row r="9" spans="1:3" x14ac:dyDescent="0.2">
      <c r="A9" t="s">
        <v>13</v>
      </c>
      <c r="B9">
        <v>66355</v>
      </c>
      <c r="C9">
        <v>0</v>
      </c>
    </row>
    <row r="10" spans="1:3" x14ac:dyDescent="0.2">
      <c r="A10" t="s">
        <v>14</v>
      </c>
      <c r="B10">
        <v>21834.328680521761</v>
      </c>
      <c r="C10">
        <v>0</v>
      </c>
    </row>
    <row r="11" spans="1:3" x14ac:dyDescent="0.2">
      <c r="A11" t="s">
        <v>15</v>
      </c>
      <c r="B11">
        <v>207</v>
      </c>
      <c r="C11">
        <v>0</v>
      </c>
    </row>
    <row r="12" spans="1:3" x14ac:dyDescent="0.2">
      <c r="A12" t="s">
        <v>16</v>
      </c>
      <c r="B12">
        <v>202951</v>
      </c>
      <c r="C12">
        <v>19908</v>
      </c>
    </row>
    <row r="13" spans="1:3" x14ac:dyDescent="0.2">
      <c r="A13" t="s">
        <v>17</v>
      </c>
      <c r="B13">
        <v>13825.710193871233</v>
      </c>
      <c r="C13">
        <v>0</v>
      </c>
    </row>
    <row r="14" spans="1:3" x14ac:dyDescent="0.2">
      <c r="A14" t="s">
        <v>18</v>
      </c>
      <c r="B14">
        <v>93632.692566482467</v>
      </c>
      <c r="C14">
        <v>0</v>
      </c>
    </row>
    <row r="15" spans="1:3" x14ac:dyDescent="0.2">
      <c r="A15" t="s">
        <v>19</v>
      </c>
      <c r="B15">
        <v>959.15234234711215</v>
      </c>
      <c r="C15">
        <v>0</v>
      </c>
    </row>
    <row r="16" spans="1:3" x14ac:dyDescent="0.2">
      <c r="A16" t="s">
        <v>20</v>
      </c>
      <c r="B16">
        <v>17747.117754017505</v>
      </c>
      <c r="C1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workbookViewId="0"/>
  </sheetViews>
  <sheetFormatPr baseColWidth="10" defaultColWidth="11" defaultRowHeight="16" x14ac:dyDescent="0.2"/>
  <cols>
    <col min="1" max="1" width="17.83203125" customWidth="1"/>
    <col min="2" max="3" width="22.83203125" customWidth="1"/>
  </cols>
  <sheetData>
    <row r="1" spans="1:3" ht="51" x14ac:dyDescent="0.2">
      <c r="A1" s="1" t="s">
        <v>31</v>
      </c>
      <c r="B1" s="1" t="s">
        <v>32</v>
      </c>
      <c r="C1" s="1" t="s">
        <v>38</v>
      </c>
    </row>
    <row r="2" spans="1:3" x14ac:dyDescent="0.2">
      <c r="A2" t="s">
        <v>6</v>
      </c>
      <c r="B2" t="s">
        <v>9</v>
      </c>
      <c r="C2">
        <v>5488</v>
      </c>
    </row>
    <row r="3" spans="1:3" x14ac:dyDescent="0.2">
      <c r="A3" t="s">
        <v>6</v>
      </c>
      <c r="B3" t="s">
        <v>16</v>
      </c>
      <c r="C3">
        <v>184756</v>
      </c>
    </row>
    <row r="4" spans="1:3" x14ac:dyDescent="0.2">
      <c r="A4" t="s">
        <v>9</v>
      </c>
      <c r="B4" t="s">
        <v>6</v>
      </c>
      <c r="C4">
        <v>99</v>
      </c>
    </row>
    <row r="5" spans="1:3" x14ac:dyDescent="0.2">
      <c r="A5" t="s">
        <v>9</v>
      </c>
      <c r="B5" t="s">
        <v>16</v>
      </c>
      <c r="C5">
        <v>7027</v>
      </c>
    </row>
    <row r="6" spans="1:3" x14ac:dyDescent="0.2">
      <c r="A6" t="s">
        <v>10</v>
      </c>
      <c r="B6" t="s">
        <v>6</v>
      </c>
      <c r="C6">
        <v>3042</v>
      </c>
    </row>
    <row r="7" spans="1:3" x14ac:dyDescent="0.2">
      <c r="A7" t="s">
        <v>10</v>
      </c>
      <c r="B7" t="s">
        <v>16</v>
      </c>
      <c r="C7">
        <v>19165</v>
      </c>
    </row>
    <row r="8" spans="1:3" x14ac:dyDescent="0.2">
      <c r="A8" t="s">
        <v>11</v>
      </c>
      <c r="B8" t="s">
        <v>6</v>
      </c>
      <c r="C8">
        <v>11204</v>
      </c>
    </row>
    <row r="9" spans="1:3" x14ac:dyDescent="0.2">
      <c r="A9" t="s">
        <v>11</v>
      </c>
      <c r="B9" t="s">
        <v>9</v>
      </c>
      <c r="C9">
        <v>7105</v>
      </c>
    </row>
    <row r="10" spans="1:3" x14ac:dyDescent="0.2">
      <c r="A10" t="s">
        <v>11</v>
      </c>
      <c r="B10" t="s">
        <v>16</v>
      </c>
      <c r="C10">
        <v>186101</v>
      </c>
    </row>
    <row r="11" spans="1:3" x14ac:dyDescent="0.2">
      <c r="A11" t="s">
        <v>12</v>
      </c>
      <c r="B11" t="s">
        <v>6</v>
      </c>
      <c r="C11">
        <v>3558</v>
      </c>
    </row>
    <row r="12" spans="1:3" x14ac:dyDescent="0.2">
      <c r="A12" t="s">
        <v>12</v>
      </c>
      <c r="B12" t="s">
        <v>9</v>
      </c>
      <c r="C12">
        <v>2606</v>
      </c>
    </row>
    <row r="13" spans="1:3" x14ac:dyDescent="0.2">
      <c r="A13" t="s">
        <v>12</v>
      </c>
      <c r="B13" t="s">
        <v>16</v>
      </c>
      <c r="C13">
        <v>64166</v>
      </c>
    </row>
    <row r="14" spans="1:3" x14ac:dyDescent="0.2">
      <c r="A14" t="s">
        <v>16</v>
      </c>
      <c r="B14" t="s">
        <v>6</v>
      </c>
      <c r="C14">
        <v>14136</v>
      </c>
    </row>
    <row r="15" spans="1:3" x14ac:dyDescent="0.2">
      <c r="A15" t="s">
        <v>16</v>
      </c>
      <c r="B15" t="s">
        <v>9</v>
      </c>
      <c r="C15">
        <v>5772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9" ht="68" x14ac:dyDescent="0.2">
      <c r="A1" s="5" t="s">
        <v>4</v>
      </c>
      <c r="B1" s="1" t="s">
        <v>39</v>
      </c>
      <c r="C1" s="1" t="s">
        <v>40</v>
      </c>
    </row>
    <row r="2" spans="1:9" x14ac:dyDescent="0.2">
      <c r="A2" t="s">
        <v>6</v>
      </c>
      <c r="B2">
        <v>30579.178937479785</v>
      </c>
      <c r="C2">
        <v>1676.4452615319224</v>
      </c>
      <c r="H2" s="4"/>
      <c r="I2" s="4"/>
    </row>
    <row r="3" spans="1:9" x14ac:dyDescent="0.2">
      <c r="A3" t="s">
        <v>7</v>
      </c>
      <c r="B3">
        <v>199.12154648775405</v>
      </c>
      <c r="C3">
        <v>3405.1702718828665</v>
      </c>
      <c r="H3" s="4"/>
      <c r="I3" s="4"/>
    </row>
    <row r="4" spans="1:9" x14ac:dyDescent="0.2">
      <c r="A4" t="s">
        <v>8</v>
      </c>
      <c r="B4">
        <v>0</v>
      </c>
      <c r="C4">
        <v>0</v>
      </c>
      <c r="H4" s="4"/>
      <c r="I4" s="4"/>
    </row>
    <row r="5" spans="1:9" x14ac:dyDescent="0.2">
      <c r="A5" t="s">
        <v>9</v>
      </c>
      <c r="B5">
        <v>4527.8678396994619</v>
      </c>
      <c r="C5">
        <v>9615.1087433586545</v>
      </c>
      <c r="H5" s="4"/>
      <c r="I5" s="4"/>
    </row>
    <row r="6" spans="1:9" x14ac:dyDescent="0.2">
      <c r="A6" t="s">
        <v>10</v>
      </c>
      <c r="B6">
        <v>15640.572768934928</v>
      </c>
      <c r="C6">
        <v>3560.995679206253</v>
      </c>
      <c r="H6" s="4"/>
      <c r="I6" s="4"/>
    </row>
    <row r="7" spans="1:9" x14ac:dyDescent="0.2">
      <c r="A7" t="s">
        <v>11</v>
      </c>
      <c r="B7">
        <v>33345.948572210429</v>
      </c>
      <c r="C7">
        <v>2367.8254942152635</v>
      </c>
      <c r="H7" s="4"/>
      <c r="I7" s="4"/>
    </row>
    <row r="8" spans="1:9" x14ac:dyDescent="0.2">
      <c r="A8" t="s">
        <v>12</v>
      </c>
      <c r="B8">
        <v>11771.4651396393</v>
      </c>
      <c r="C8">
        <v>2499.7023012090558</v>
      </c>
      <c r="H8" s="4"/>
      <c r="I8" s="4"/>
    </row>
    <row r="9" spans="1:9" x14ac:dyDescent="0.2">
      <c r="A9" t="s">
        <v>13</v>
      </c>
      <c r="B9">
        <v>4163.2753681397289</v>
      </c>
      <c r="C9">
        <v>0</v>
      </c>
      <c r="H9" s="4"/>
      <c r="I9" s="4"/>
    </row>
    <row r="10" spans="1:9" x14ac:dyDescent="0.2">
      <c r="A10" t="s">
        <v>14</v>
      </c>
      <c r="B10">
        <v>8.9387977259525062</v>
      </c>
      <c r="C10">
        <v>0</v>
      </c>
      <c r="H10" s="4"/>
      <c r="I10" s="4"/>
    </row>
    <row r="11" spans="1:9" x14ac:dyDescent="0.2">
      <c r="A11" t="s">
        <v>15</v>
      </c>
      <c r="B11">
        <v>3.0318117640000001E-3</v>
      </c>
      <c r="C11">
        <v>0</v>
      </c>
      <c r="H11" s="4"/>
      <c r="I11" s="4"/>
    </row>
    <row r="12" spans="1:9" x14ac:dyDescent="0.2">
      <c r="A12" t="s">
        <v>16</v>
      </c>
      <c r="B12">
        <v>1324.2995409408629</v>
      </c>
      <c r="C12">
        <v>1068.0295748603019</v>
      </c>
      <c r="H12" s="4"/>
      <c r="I12" s="4"/>
    </row>
    <row r="13" spans="1:9" x14ac:dyDescent="0.2">
      <c r="A13" t="s">
        <v>17</v>
      </c>
      <c r="B13">
        <v>4471.3527275495599</v>
      </c>
      <c r="C13">
        <v>3632.8857854074204</v>
      </c>
      <c r="H13" s="4"/>
      <c r="I13" s="4"/>
    </row>
    <row r="14" spans="1:9" x14ac:dyDescent="0.2">
      <c r="A14" t="s">
        <v>18</v>
      </c>
      <c r="B14">
        <v>4962.6551805486279</v>
      </c>
      <c r="C14">
        <v>244.00900697693501</v>
      </c>
      <c r="H14" s="4"/>
      <c r="I14" s="4"/>
    </row>
    <row r="15" spans="1:9" x14ac:dyDescent="0.2">
      <c r="A15" t="s">
        <v>19</v>
      </c>
      <c r="B15">
        <v>0</v>
      </c>
      <c r="C15">
        <v>0</v>
      </c>
      <c r="H15" s="4"/>
      <c r="I15" s="4"/>
    </row>
    <row r="16" spans="1:9" x14ac:dyDescent="0.2">
      <c r="A16" t="s">
        <v>20</v>
      </c>
      <c r="B16">
        <v>543.41158047394686</v>
      </c>
      <c r="C16">
        <v>0</v>
      </c>
      <c r="H16" s="4"/>
      <c r="I16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6"/>
  <sheetViews>
    <sheetView workbookViewId="0"/>
  </sheetViews>
  <sheetFormatPr baseColWidth="10" defaultColWidth="11" defaultRowHeight="16" x14ac:dyDescent="0.2"/>
  <cols>
    <col min="2" max="3" width="22" customWidth="1"/>
  </cols>
  <sheetData>
    <row r="1" spans="1:9" ht="85" x14ac:dyDescent="0.2">
      <c r="A1" s="5" t="s">
        <v>4</v>
      </c>
      <c r="B1" s="1" t="s">
        <v>41</v>
      </c>
      <c r="C1" s="1" t="s">
        <v>42</v>
      </c>
    </row>
    <row r="2" spans="1:9" x14ac:dyDescent="0.2">
      <c r="A2" s="3" t="s">
        <v>6</v>
      </c>
      <c r="B2" s="4">
        <v>267.36013919323494</v>
      </c>
      <c r="C2" s="4">
        <v>30311.818798286542</v>
      </c>
      <c r="H2" s="4"/>
      <c r="I2" s="4"/>
    </row>
    <row r="3" spans="1:9" x14ac:dyDescent="0.2">
      <c r="A3" s="3" t="s">
        <v>7</v>
      </c>
      <c r="B3" s="4">
        <v>199.12154648775407</v>
      </c>
      <c r="C3" s="4">
        <v>0</v>
      </c>
      <c r="H3" s="4"/>
      <c r="I3" s="4"/>
    </row>
    <row r="4" spans="1:9" x14ac:dyDescent="0.2">
      <c r="A4" s="3" t="s">
        <v>8</v>
      </c>
      <c r="B4" s="4">
        <v>0</v>
      </c>
      <c r="C4" s="4">
        <v>0</v>
      </c>
      <c r="H4" s="4"/>
      <c r="I4" s="4"/>
    </row>
    <row r="5" spans="1:9" x14ac:dyDescent="0.2">
      <c r="A5" s="3" t="s">
        <v>9</v>
      </c>
      <c r="B5" s="4">
        <v>0</v>
      </c>
      <c r="C5" s="4">
        <v>4527.8678396994619</v>
      </c>
      <c r="H5" s="4"/>
      <c r="I5" s="4"/>
    </row>
    <row r="6" spans="1:9" x14ac:dyDescent="0.2">
      <c r="A6" s="3" t="s">
        <v>10</v>
      </c>
      <c r="B6" s="4">
        <v>0</v>
      </c>
      <c r="C6" s="4">
        <v>15640.572768934933</v>
      </c>
      <c r="H6" s="4"/>
      <c r="I6" s="4"/>
    </row>
    <row r="7" spans="1:9" x14ac:dyDescent="0.2">
      <c r="A7" s="3" t="s">
        <v>11</v>
      </c>
      <c r="B7" s="4">
        <v>0</v>
      </c>
      <c r="C7" s="4">
        <v>33345.948572210444</v>
      </c>
      <c r="H7" s="4"/>
      <c r="I7" s="4"/>
    </row>
    <row r="8" spans="1:9" x14ac:dyDescent="0.2">
      <c r="A8" s="3" t="s">
        <v>12</v>
      </c>
      <c r="B8" s="4">
        <v>0</v>
      </c>
      <c r="C8" s="4">
        <v>11771.465139639298</v>
      </c>
      <c r="H8" s="4"/>
      <c r="I8" s="4"/>
    </row>
    <row r="9" spans="1:9" x14ac:dyDescent="0.2">
      <c r="A9" s="3" t="s">
        <v>13</v>
      </c>
      <c r="B9" s="4">
        <v>4163.2753681397307</v>
      </c>
      <c r="C9" s="4">
        <v>0</v>
      </c>
      <c r="H9" s="4"/>
      <c r="I9" s="4"/>
    </row>
    <row r="10" spans="1:9" x14ac:dyDescent="0.2">
      <c r="A10" s="3" t="s">
        <v>14</v>
      </c>
      <c r="B10" s="4">
        <v>8.9387977259525098</v>
      </c>
      <c r="C10" s="4">
        <v>0</v>
      </c>
      <c r="H10" s="4"/>
      <c r="I10" s="4"/>
    </row>
    <row r="11" spans="1:9" x14ac:dyDescent="0.2">
      <c r="A11" s="3" t="s">
        <v>15</v>
      </c>
      <c r="B11" s="4">
        <v>3.0318117640000001E-3</v>
      </c>
      <c r="C11" s="4">
        <v>0</v>
      </c>
      <c r="H11" s="4"/>
      <c r="I11" s="4"/>
    </row>
    <row r="12" spans="1:9" x14ac:dyDescent="0.2">
      <c r="A12" s="3" t="s">
        <v>16</v>
      </c>
      <c r="B12" s="4">
        <v>1324.274965937223</v>
      </c>
      <c r="C12" s="4">
        <v>2.4575003639999999E-2</v>
      </c>
      <c r="H12" s="4"/>
      <c r="I12" s="4"/>
    </row>
    <row r="13" spans="1:9" x14ac:dyDescent="0.2">
      <c r="A13" s="3" t="s">
        <v>17</v>
      </c>
      <c r="B13" s="4">
        <v>4471.3527275495617</v>
      </c>
      <c r="C13" s="4">
        <v>0</v>
      </c>
      <c r="H13" s="4"/>
      <c r="I13" s="4"/>
    </row>
    <row r="14" spans="1:9" x14ac:dyDescent="0.2">
      <c r="A14" s="3" t="s">
        <v>18</v>
      </c>
      <c r="B14" s="4">
        <v>4962.6551805486251</v>
      </c>
      <c r="C14" s="4">
        <v>0</v>
      </c>
      <c r="H14" s="4"/>
      <c r="I14" s="4"/>
    </row>
    <row r="15" spans="1:9" x14ac:dyDescent="0.2">
      <c r="A15" s="3" t="s">
        <v>19</v>
      </c>
      <c r="B15" s="4">
        <v>0</v>
      </c>
      <c r="C15" s="4">
        <v>0</v>
      </c>
      <c r="H15" s="4"/>
      <c r="I15" s="4"/>
    </row>
    <row r="16" spans="1:9" x14ac:dyDescent="0.2">
      <c r="A16" s="3" t="s">
        <v>20</v>
      </c>
      <c r="B16" s="4">
        <v>543.41158047394686</v>
      </c>
      <c r="C16" s="4">
        <v>0</v>
      </c>
      <c r="H16" s="4"/>
      <c r="I16" s="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5"/>
  <sheetViews>
    <sheetView workbookViewId="0"/>
  </sheetViews>
  <sheetFormatPr baseColWidth="10" defaultColWidth="11" defaultRowHeight="16" x14ac:dyDescent="0.2"/>
  <cols>
    <col min="1" max="1" width="12.33203125" style="2" customWidth="1"/>
    <col min="2" max="2" width="18.5" style="2" customWidth="1"/>
    <col min="3" max="3" width="18.83203125" customWidth="1"/>
  </cols>
  <sheetData>
    <row r="1" spans="1:7" ht="68" x14ac:dyDescent="0.2">
      <c r="A1" s="1" t="s">
        <v>31</v>
      </c>
      <c r="B1" s="1" t="s">
        <v>32</v>
      </c>
      <c r="C1" s="1" t="s">
        <v>43</v>
      </c>
    </row>
    <row r="2" spans="1:7" ht="17" x14ac:dyDescent="0.2">
      <c r="A2" s="2" t="s">
        <v>6</v>
      </c>
      <c r="B2" s="2" t="s">
        <v>9</v>
      </c>
      <c r="C2" s="8">
        <v>0.53548819274100001</v>
      </c>
      <c r="G2" s="4"/>
    </row>
    <row r="3" spans="1:7" ht="17" x14ac:dyDescent="0.2">
      <c r="A3" s="2" t="s">
        <v>6</v>
      </c>
      <c r="B3" s="2" t="s">
        <v>16</v>
      </c>
      <c r="C3" s="8">
        <v>30311.283310093801</v>
      </c>
      <c r="G3" s="4"/>
    </row>
    <row r="4" spans="1:7" ht="17" x14ac:dyDescent="0.2">
      <c r="A4" s="2" t="s">
        <v>9</v>
      </c>
      <c r="B4" s="2" t="s">
        <v>6</v>
      </c>
      <c r="C4" s="8">
        <v>0</v>
      </c>
      <c r="G4" s="4"/>
    </row>
    <row r="5" spans="1:7" ht="17" x14ac:dyDescent="0.2">
      <c r="A5" s="2" t="s">
        <v>9</v>
      </c>
      <c r="B5" s="2" t="s">
        <v>16</v>
      </c>
      <c r="C5" s="8">
        <v>4527.8678396994619</v>
      </c>
      <c r="G5" s="4"/>
    </row>
    <row r="6" spans="1:7" ht="17" x14ac:dyDescent="0.2">
      <c r="A6" s="2" t="s">
        <v>10</v>
      </c>
      <c r="B6" s="2" t="s">
        <v>6</v>
      </c>
      <c r="C6" s="8">
        <v>1488.8846274643829</v>
      </c>
      <c r="G6" s="4"/>
    </row>
    <row r="7" spans="1:7" ht="17" x14ac:dyDescent="0.2">
      <c r="A7" s="2" t="s">
        <v>10</v>
      </c>
      <c r="B7" s="2" t="s">
        <v>16</v>
      </c>
      <c r="C7" s="8">
        <v>14151.688141470553</v>
      </c>
      <c r="G7" s="4"/>
    </row>
    <row r="8" spans="1:7" ht="17" x14ac:dyDescent="0.2">
      <c r="A8" s="2" t="s">
        <v>11</v>
      </c>
      <c r="B8" s="2" t="s">
        <v>6</v>
      </c>
      <c r="C8" s="8">
        <v>566.284718267838</v>
      </c>
      <c r="G8" s="4"/>
    </row>
    <row r="9" spans="1:7" ht="17" x14ac:dyDescent="0.2">
      <c r="A9" s="2" t="s">
        <v>11</v>
      </c>
      <c r="B9" s="2" t="s">
        <v>9</v>
      </c>
      <c r="C9" s="8">
        <v>0</v>
      </c>
      <c r="G9" s="4"/>
    </row>
    <row r="10" spans="1:7" ht="17" x14ac:dyDescent="0.2">
      <c r="A10" s="2" t="s">
        <v>11</v>
      </c>
      <c r="B10" s="2" t="s">
        <v>16</v>
      </c>
      <c r="C10" s="8">
        <v>32779.663853942606</v>
      </c>
      <c r="G10" s="4"/>
    </row>
    <row r="11" spans="1:7" ht="17" x14ac:dyDescent="0.2">
      <c r="A11" s="2" t="s">
        <v>12</v>
      </c>
      <c r="B11" s="2" t="s">
        <v>6</v>
      </c>
      <c r="C11" s="8">
        <v>283.73402280275002</v>
      </c>
      <c r="G11" s="4"/>
    </row>
    <row r="12" spans="1:7" ht="17" x14ac:dyDescent="0.2">
      <c r="A12" s="2" t="s">
        <v>12</v>
      </c>
      <c r="B12" s="2" t="s">
        <v>9</v>
      </c>
      <c r="C12" s="8">
        <v>0</v>
      </c>
      <c r="G12" s="4"/>
    </row>
    <row r="13" spans="1:7" ht="17" x14ac:dyDescent="0.2">
      <c r="A13" s="2" t="s">
        <v>12</v>
      </c>
      <c r="B13" s="2" t="s">
        <v>16</v>
      </c>
      <c r="C13" s="8">
        <v>11487.731116836547</v>
      </c>
      <c r="G13" s="4"/>
    </row>
    <row r="14" spans="1:7" ht="17" x14ac:dyDescent="0.2">
      <c r="A14" s="2" t="s">
        <v>16</v>
      </c>
      <c r="B14" s="2" t="s">
        <v>6</v>
      </c>
      <c r="C14" s="8">
        <v>2.4575003639999999E-2</v>
      </c>
      <c r="G14" s="4"/>
    </row>
    <row r="15" spans="1:7" ht="17" x14ac:dyDescent="0.2">
      <c r="A15" s="2" t="s">
        <v>16</v>
      </c>
      <c r="B15" s="2" t="s">
        <v>9</v>
      </c>
      <c r="C15" s="8">
        <v>0</v>
      </c>
      <c r="G1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Reductions-statistics_01</vt:lpstr>
      <vt:lpstr>Reductions-statistics_02</vt:lpstr>
      <vt:lpstr>Reductions-statistics_03</vt:lpstr>
      <vt:lpstr>Reductions-statistics_04_1</vt:lpstr>
      <vt:lpstr>Reductions-statistics_04_2</vt:lpstr>
      <vt:lpstr>Reductions-statistics_04_3</vt:lpstr>
      <vt:lpstr>Reductions-statistics_05_1</vt:lpstr>
      <vt:lpstr>Reductions-statistics_05_2</vt:lpstr>
      <vt:lpstr>Reductions-statistics_05_3</vt:lpstr>
      <vt:lpstr>Reductions-statistics_06_1</vt:lpstr>
      <vt:lpstr>Reductions-statistics_06_2</vt:lpstr>
      <vt:lpstr>Reductions-statistics_06_3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Microsoft Office User</cp:lastModifiedBy>
  <cp:revision/>
  <dcterms:created xsi:type="dcterms:W3CDTF">2022-08-25T13:04:11Z</dcterms:created>
  <dcterms:modified xsi:type="dcterms:W3CDTF">2022-12-15T13:32:41Z</dcterms:modified>
  <cp:category/>
  <cp:contentStatus/>
</cp:coreProperties>
</file>